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515" windowHeight="12600"/>
  </bookViews>
  <sheets>
    <sheet name="Tabelle1" sheetId="1" r:id="rId1"/>
  </sheets>
  <calcPr calcId="145621"/>
</workbook>
</file>

<file path=xl/calcChain.xml><?xml version="1.0" encoding="utf-8"?>
<calcChain xmlns="http://schemas.openxmlformats.org/spreadsheetml/2006/main">
  <c r="D17" i="1" l="1"/>
  <c r="E10" i="1"/>
  <c r="E11" i="1"/>
  <c r="E12" i="1"/>
  <c r="E13" i="1"/>
  <c r="E14" i="1"/>
  <c r="E15" i="1"/>
  <c r="E16" i="1"/>
  <c r="E9" i="1"/>
  <c r="I7" i="1"/>
  <c r="G7" i="1"/>
  <c r="D7" i="1" s="1"/>
  <c r="H7" i="1"/>
  <c r="E17" i="1" l="1"/>
  <c r="D18" i="1" s="1"/>
</calcChain>
</file>

<file path=xl/sharedStrings.xml><?xml version="1.0" encoding="utf-8"?>
<sst xmlns="http://schemas.openxmlformats.org/spreadsheetml/2006/main" count="32" uniqueCount="32">
  <si>
    <t>Schlafen</t>
  </si>
  <si>
    <t>Wert</t>
  </si>
  <si>
    <t>Chillen (TV, Musik)</t>
  </si>
  <si>
    <t>Gehende Tätigkeit (Kellnern, Spazieren gehen, Postbote)</t>
  </si>
  <si>
    <t>Sitzende Tätigkeit 2 (Schule, Büro, Lernen)</t>
  </si>
  <si>
    <t>Sitzende Tätigkeit 1 (Basteln, Lesen, Internet)</t>
  </si>
  <si>
    <t>Aktiv "leicht" (Wandern, Gartenarbeit, Hausputz)</t>
  </si>
  <si>
    <t>Aktiv "moderat" (leichtes Gewichts- und Ausdauertraining, Fließbandarbeiter)</t>
  </si>
  <si>
    <t>Aktiv "intensiv" (schweres Gewichts- und Ausdauertraining, Bauarbeiter)</t>
  </si>
  <si>
    <t>Tätigkeiten (Beispiele)</t>
  </si>
  <si>
    <t>Anzahl der 
Stunden</t>
  </si>
  <si>
    <t>Verbrauchte Energie (kcal)</t>
  </si>
  <si>
    <t>Kalorienbedarf berechnen</t>
  </si>
  <si>
    <r>
      <rPr>
        <b/>
        <sz val="24"/>
        <color theme="1"/>
        <rFont val="Calibri"/>
        <family val="2"/>
        <scheme val="minor"/>
      </rPr>
      <t>2.</t>
    </r>
    <r>
      <rPr>
        <b/>
        <sz val="11"/>
        <color theme="1"/>
        <rFont val="Calibri"/>
        <family val="2"/>
        <scheme val="minor"/>
      </rPr>
      <t xml:space="preserve">
Leistungsumsatz
PAL Faktoren</t>
    </r>
  </si>
  <si>
    <t>Geschlecht</t>
  </si>
  <si>
    <t>männlich</t>
  </si>
  <si>
    <t>Körpergröße (in cm)</t>
  </si>
  <si>
    <t>Gewicht (in kg)</t>
  </si>
  <si>
    <r>
      <rPr>
        <b/>
        <sz val="24"/>
        <color theme="1"/>
        <rFont val="Calibri"/>
        <family val="2"/>
        <scheme val="minor"/>
      </rPr>
      <t>1.</t>
    </r>
    <r>
      <rPr>
        <sz val="24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>Grundumsatz</t>
    </r>
  </si>
  <si>
    <t>Grundumsatz (in kcal)</t>
  </si>
  <si>
    <t>Harris-Benedict-Formel</t>
  </si>
  <si>
    <t>Alter (in Jahren)</t>
  </si>
  <si>
    <t xml:space="preserve">Vereinfachte Berechnung
</t>
  </si>
  <si>
    <t>(1,0 kcal x Gewicht x 24 Stunden)</t>
  </si>
  <si>
    <t>Männer: GU = (10 x Gewicht in kg) + (6,25 x Größe in cm) - (5 x Alter in Jahren) + 5</t>
  </si>
  <si>
    <t>Männer: GU = 66,5 + (13.7 x Gewicht in kg) + (5 x Größe in cm) - (6.8 x Alter in Jahren)</t>
  </si>
  <si>
    <t>Frauen: GU = 655 + (9.6 x Gewicht in kg) + (1.8 x Größe in cm) - (4.7 x Alter in Jahren)</t>
  </si>
  <si>
    <t>Frauen: GU = (10 x Gewicht in kg) + (6,25 x Größe in cm) - (5 x Alter in Jahren) - 161</t>
  </si>
  <si>
    <t>Mifflin-St.Jeor</t>
  </si>
  <si>
    <r>
      <rPr>
        <b/>
        <sz val="24"/>
        <color theme="1"/>
        <rFont val="Calibri"/>
        <family val="2"/>
        <scheme val="minor"/>
      </rPr>
      <t>3.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>Gesamtumsatz</t>
    </r>
  </si>
  <si>
    <t>Gesamtumsatz = Grundumsatz * Leistungsfaktor</t>
  </si>
  <si>
    <t>Berechnung: Es müssen exakt 24 Stunden vergeben werden!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</si>
</sst>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3" fillId="0" borderId="0" xfId="0" applyFont="1"/>
    <xf numFmtId="0" fontId="0" fillId="3" borderId="7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7" fillId="0" borderId="0" xfId="1" applyFill="1" applyBorder="1"/>
    <xf numFmtId="0" fontId="7" fillId="0" borderId="2" xfId="1" applyFill="1" applyBorder="1"/>
    <xf numFmtId="0" fontId="1" fillId="5" borderId="7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0" fillId="0" borderId="0" xfId="0" applyBorder="1" applyAlignment="1">
      <alignment wrapText="1"/>
    </xf>
    <xf numFmtId="0" fontId="7" fillId="0" borderId="8" xfId="1" applyFill="1" applyBorder="1"/>
    <xf numFmtId="0" fontId="7" fillId="0" borderId="9" xfId="1" applyFill="1" applyBorder="1"/>
    <xf numFmtId="1" fontId="2" fillId="3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vertical="center"/>
    </xf>
    <xf numFmtId="1" fontId="2" fillId="3" borderId="6" xfId="0" applyNumberFormat="1" applyFont="1" applyFill="1" applyBorder="1" applyAlignment="1">
      <alignment vertical="center"/>
    </xf>
    <xf numFmtId="1" fontId="2" fillId="3" borderId="1" xfId="0" applyNumberFormat="1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1" fontId="2" fillId="2" borderId="1" xfId="0" applyNumberFormat="1" applyFont="1" applyFill="1" applyBorder="1" applyAlignment="1">
      <alignment vertical="center"/>
    </xf>
    <xf numFmtId="1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1" fontId="2" fillId="6" borderId="1" xfId="0" applyNumberFormat="1" applyFont="1" applyFill="1" applyBorder="1" applyAlignment="1">
      <alignment vertical="center"/>
    </xf>
    <xf numFmtId="0" fontId="0" fillId="6" borderId="1" xfId="0" applyFill="1" applyBorder="1" applyAlignment="1">
      <alignment horizontal="center" vertical="center" wrapText="1"/>
    </xf>
    <xf numFmtId="0" fontId="1" fillId="6" borderId="1" xfId="0" applyFont="1" applyFill="1" applyBorder="1" applyAlignment="1">
      <alignment vertical="center"/>
    </xf>
    <xf numFmtId="1" fontId="2" fillId="6" borderId="1" xfId="0" applyNumberFormat="1" applyFont="1" applyFill="1" applyBorder="1" applyAlignment="1">
      <alignment horizontal="center" vertical="center" wrapText="1"/>
    </xf>
  </cellXfs>
  <cellStyles count="2">
    <cellStyle name="Standard" xfId="0" builtinId="0"/>
    <cellStyle name="Stand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showGridLines="0" tabSelected="1" zoomScaleNormal="100" workbookViewId="0">
      <selection activeCell="L12" sqref="L12"/>
    </sheetView>
  </sheetViews>
  <sheetFormatPr baseColWidth="10" defaultRowHeight="15" x14ac:dyDescent="0.25"/>
  <cols>
    <col min="1" max="1" width="18" customWidth="1"/>
    <col min="2" max="2" width="75" customWidth="1"/>
    <col min="3" max="3" width="0" hidden="1" customWidth="1"/>
    <col min="4" max="4" width="33.42578125" customWidth="1"/>
    <col min="5" max="5" width="13.5703125" hidden="1" customWidth="1"/>
    <col min="7" max="7" width="43.7109375" hidden="1" customWidth="1"/>
    <col min="8" max="8" width="74.28515625" hidden="1" customWidth="1"/>
    <col min="9" max="9" width="74" hidden="1" customWidth="1"/>
  </cols>
  <sheetData>
    <row r="1" spans="1:9" ht="28.5" x14ac:dyDescent="0.45">
      <c r="A1" s="8" t="s">
        <v>12</v>
      </c>
    </row>
    <row r="3" spans="1:9" ht="30" customHeight="1" x14ac:dyDescent="0.25">
      <c r="A3" s="9" t="s">
        <v>18</v>
      </c>
      <c r="B3" s="29" t="s">
        <v>14</v>
      </c>
      <c r="C3" s="30" t="s">
        <v>15</v>
      </c>
      <c r="D3" s="31"/>
      <c r="E3" s="32"/>
      <c r="G3" s="23" t="s">
        <v>22</v>
      </c>
      <c r="H3" s="24" t="s">
        <v>20</v>
      </c>
      <c r="I3" s="23" t="s">
        <v>28</v>
      </c>
    </row>
    <row r="4" spans="1:9" ht="30" customHeight="1" x14ac:dyDescent="0.25">
      <c r="A4" s="15"/>
      <c r="B4" s="29" t="s">
        <v>21</v>
      </c>
      <c r="C4" s="30">
        <v>30</v>
      </c>
      <c r="D4" s="31"/>
      <c r="E4" s="32"/>
      <c r="G4" s="18" t="s">
        <v>23</v>
      </c>
      <c r="H4" s="25"/>
      <c r="I4" s="17"/>
    </row>
    <row r="5" spans="1:9" ht="30" customHeight="1" x14ac:dyDescent="0.25">
      <c r="A5" s="10"/>
      <c r="B5" s="29" t="s">
        <v>16</v>
      </c>
      <c r="C5" s="30">
        <v>178</v>
      </c>
      <c r="D5" s="31"/>
      <c r="E5" s="32"/>
      <c r="G5" s="18"/>
      <c r="H5" s="21" t="s">
        <v>25</v>
      </c>
      <c r="I5" s="26" t="s">
        <v>24</v>
      </c>
    </row>
    <row r="6" spans="1:9" ht="30" customHeight="1" x14ac:dyDescent="0.25">
      <c r="A6" s="10"/>
      <c r="B6" s="29" t="s">
        <v>17</v>
      </c>
      <c r="C6" s="30">
        <v>77</v>
      </c>
      <c r="D6" s="31"/>
      <c r="E6" s="32"/>
      <c r="G6" s="19"/>
      <c r="H6" s="22" t="s">
        <v>26</v>
      </c>
      <c r="I6" s="27" t="s">
        <v>27</v>
      </c>
    </row>
    <row r="7" spans="1:9" ht="43.5" customHeight="1" x14ac:dyDescent="0.25">
      <c r="A7" s="11"/>
      <c r="B7" s="33" t="s">
        <v>19</v>
      </c>
      <c r="C7" s="35"/>
      <c r="D7" s="28">
        <f>AVERAGE(G7:I7)</f>
        <v>1797.6233333333332</v>
      </c>
      <c r="E7" s="34"/>
      <c r="G7" s="5">
        <f>IF(C3="männlich",(C6*24),(0.9*C6*24))</f>
        <v>1848</v>
      </c>
      <c r="H7" s="16">
        <f>IF(C3="männlich",(66.47+(13.7*C6)+(5*C5)-(6.8*C4)),(655+(9.6*C6)+(1.8*C5)-(4.7*C4)))</f>
        <v>1807.37</v>
      </c>
      <c r="I7" s="16">
        <f>IF(C3="männlich",(10*C6)+(6.25*C5)-(5*C4)+5,((10*C6)+(6.25*C5)-(5*C4)-161))</f>
        <v>1737.5</v>
      </c>
    </row>
    <row r="8" spans="1:9" s="1" customFormat="1" ht="30" customHeight="1" x14ac:dyDescent="0.25">
      <c r="A8" s="12" t="s">
        <v>13</v>
      </c>
      <c r="B8" s="3" t="s">
        <v>9</v>
      </c>
      <c r="C8" s="4" t="s">
        <v>1</v>
      </c>
      <c r="D8" s="4" t="s">
        <v>10</v>
      </c>
      <c r="E8" s="4" t="s">
        <v>11</v>
      </c>
      <c r="F8" s="2"/>
    </row>
    <row r="9" spans="1:9" ht="30" customHeight="1" x14ac:dyDescent="0.25">
      <c r="A9" s="13"/>
      <c r="B9" s="7" t="s">
        <v>0</v>
      </c>
      <c r="C9" s="5">
        <v>0.95</v>
      </c>
      <c r="D9" s="20">
        <v>7</v>
      </c>
      <c r="E9" s="20">
        <f>C9*D9</f>
        <v>6.6499999999999995</v>
      </c>
    </row>
    <row r="10" spans="1:9" ht="30" customHeight="1" x14ac:dyDescent="0.25">
      <c r="A10" s="13"/>
      <c r="B10" s="7" t="s">
        <v>2</v>
      </c>
      <c r="C10" s="5">
        <v>1.2</v>
      </c>
      <c r="D10" s="20">
        <v>4</v>
      </c>
      <c r="E10" s="20">
        <f t="shared" ref="E10:E16" si="0">C10*D10</f>
        <v>4.8</v>
      </c>
    </row>
    <row r="11" spans="1:9" ht="30" customHeight="1" x14ac:dyDescent="0.25">
      <c r="A11" s="13"/>
      <c r="B11" s="7" t="s">
        <v>5</v>
      </c>
      <c r="C11" s="5">
        <v>1.4</v>
      </c>
      <c r="D11" s="20">
        <v>2</v>
      </c>
      <c r="E11" s="20">
        <f t="shared" si="0"/>
        <v>2.8</v>
      </c>
    </row>
    <row r="12" spans="1:9" ht="30" customHeight="1" x14ac:dyDescent="0.25">
      <c r="A12" s="13"/>
      <c r="B12" s="7" t="s">
        <v>4</v>
      </c>
      <c r="C12" s="5">
        <v>1.6</v>
      </c>
      <c r="D12" s="20">
        <v>9.5</v>
      </c>
      <c r="E12" s="20">
        <f t="shared" si="0"/>
        <v>15.200000000000001</v>
      </c>
    </row>
    <row r="13" spans="1:9" ht="30" customHeight="1" x14ac:dyDescent="0.25">
      <c r="A13" s="13"/>
      <c r="B13" s="7" t="s">
        <v>3</v>
      </c>
      <c r="C13" s="5">
        <v>1.8</v>
      </c>
      <c r="D13" s="20"/>
      <c r="E13" s="20">
        <f t="shared" si="0"/>
        <v>0</v>
      </c>
    </row>
    <row r="14" spans="1:9" ht="30" customHeight="1" x14ac:dyDescent="0.25">
      <c r="A14" s="13"/>
      <c r="B14" s="7" t="s">
        <v>6</v>
      </c>
      <c r="C14" s="6">
        <v>2</v>
      </c>
      <c r="D14" s="20"/>
      <c r="E14" s="20">
        <f t="shared" si="0"/>
        <v>0</v>
      </c>
    </row>
    <row r="15" spans="1:9" ht="30" customHeight="1" x14ac:dyDescent="0.25">
      <c r="A15" s="13"/>
      <c r="B15" s="7" t="s">
        <v>7</v>
      </c>
      <c r="C15" s="5">
        <v>2.2000000000000002</v>
      </c>
      <c r="D15" s="20"/>
      <c r="E15" s="20">
        <f t="shared" si="0"/>
        <v>0</v>
      </c>
    </row>
    <row r="16" spans="1:9" ht="30" customHeight="1" x14ac:dyDescent="0.25">
      <c r="A16" s="13"/>
      <c r="B16" s="7" t="s">
        <v>8</v>
      </c>
      <c r="C16" s="5">
        <v>2.4</v>
      </c>
      <c r="D16" s="20">
        <v>1.5</v>
      </c>
      <c r="E16" s="20">
        <f t="shared" si="0"/>
        <v>3.5999999999999996</v>
      </c>
    </row>
    <row r="17" spans="1:5" ht="43.5" customHeight="1" x14ac:dyDescent="0.25">
      <c r="A17" s="14"/>
      <c r="B17" s="36" t="s">
        <v>31</v>
      </c>
      <c r="C17" s="37"/>
      <c r="D17" s="38">
        <f>SUM(D9:D16)</f>
        <v>24</v>
      </c>
      <c r="E17" s="39">
        <f>IF(D17&lt;&gt;24,D17-24,SUM(E9:E16)/24)</f>
        <v>1.3770833333333334</v>
      </c>
    </row>
    <row r="18" spans="1:5" ht="51" customHeight="1" x14ac:dyDescent="0.25">
      <c r="A18" s="41" t="s">
        <v>29</v>
      </c>
      <c r="B18" s="42" t="s">
        <v>30</v>
      </c>
      <c r="C18" s="40"/>
      <c r="D18" s="43">
        <f>IF(D17&lt;&gt;24,"Differenz zu 24 Std. = "&amp;D17-24,D7*E17)</f>
        <v>2475.4771319444444</v>
      </c>
      <c r="E18" s="40"/>
    </row>
  </sheetData>
  <mergeCells count="7">
    <mergeCell ref="A8:A17"/>
    <mergeCell ref="C4:E4"/>
    <mergeCell ref="G4:G6"/>
    <mergeCell ref="A3:A7"/>
    <mergeCell ref="C3:E3"/>
    <mergeCell ref="C5:E5"/>
    <mergeCell ref="C6:E6"/>
  </mergeCells>
  <dataValidations count="1">
    <dataValidation type="list" allowBlank="1" showInputMessage="1" showErrorMessage="1" sqref="C3:E3">
      <formula1>"männlich, weiblich"</formula1>
    </dataValidation>
  </dataValidation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2014-03-30T08:32:27Z</dcterms:created>
  <dcterms:modified xsi:type="dcterms:W3CDTF">2014-03-30T10:17:30Z</dcterms:modified>
</cp:coreProperties>
</file>